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85" yWindow="660" windowWidth="18570" windowHeight="11625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смета!#REF!</definedName>
    <definedName name="_xlnm.Print_Area" localSheetId="0">смета!$A$1:$F$13</definedName>
  </definedNames>
  <calcPr calcId="145621" fullPrecision="0"/>
</workbook>
</file>

<file path=xl/calcChain.xml><?xml version="1.0" encoding="utf-8"?>
<calcChain xmlns="http://schemas.openxmlformats.org/spreadsheetml/2006/main">
  <c r="F10" i="1" l="1"/>
  <c r="F9" i="1" l="1"/>
  <c r="F11" i="1" l="1"/>
  <c r="F12" i="1" s="1"/>
  <c r="F13" i="1" s="1"/>
</calcChain>
</file>

<file path=xl/sharedStrings.xml><?xml version="1.0" encoding="utf-8"?>
<sst xmlns="http://schemas.openxmlformats.org/spreadsheetml/2006/main" count="20" uniqueCount="19">
  <si>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</si>
  <si>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</si>
  <si>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</si>
  <si>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</si>
  <si>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</si>
  <si>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</si>
  <si>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</si>
  <si>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2026 год</t>
  </si>
  <si>
    <t>ВСЕГО в ценах 2026 года, руб.</t>
  </si>
  <si>
    <t>Смета Контракта</t>
  </si>
  <si>
    <t xml:space="preserve">Приложение №        к Контракту от "___"           202      года № </t>
  </si>
  <si>
    <t>1</t>
  </si>
  <si>
    <t>2</t>
  </si>
  <si>
    <t>НДС 22%</t>
  </si>
  <si>
    <t>Восстановление барьерного ограждения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</si>
  <si>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</si>
  <si>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</si>
  <si>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</si>
  <si>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на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</si>
</sst>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"/>
  </numFmts>
  <fonts count="14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1" fillId="4" borderId="7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169" fontId="9" fillId="3" borderId="11" xfId="0" applyNumberFormat="1" applyFont="1" applyFill="1" applyBorder="1" applyAlignment="1">
      <alignment horizontal="center" vertical="center" wrapText="1"/>
    </xf>
    <xf numFmtId="169" fontId="9" fillId="3" borderId="12" xfId="0" applyNumberFormat="1" applyFont="1" applyFill="1" applyBorder="1" applyAlignment="1">
      <alignment horizontal="center" vertical="center"/>
    </xf>
    <xf numFmtId="169" fontId="10" fillId="3" borderId="11" xfId="0" applyNumberFormat="1" applyFont="1" applyFill="1" applyBorder="1" applyAlignment="1">
      <alignment horizontal="center" vertical="center" wrapText="1"/>
    </xf>
    <xf numFmtId="169" fontId="10" fillId="3" borderId="12" xfId="0" applyNumberFormat="1" applyFont="1" applyFill="1" applyBorder="1" applyAlignment="1">
      <alignment horizontal="center" vertical="center"/>
    </xf>
    <xf numFmtId="169" fontId="10" fillId="3" borderId="15" xfId="0" applyNumberFormat="1" applyFont="1" applyFill="1" applyBorder="1" applyAlignment="1">
      <alignment horizontal="center" vertical="center" wrapText="1"/>
    </xf>
    <xf numFmtId="169" fontId="10" fillId="3" borderId="14" xfId="0" applyNumberFormat="1" applyFont="1" applyFill="1" applyBorder="1" applyAlignment="1">
      <alignment horizontal="center" vertical="center"/>
    </xf>
    <xf numFmtId="0" fontId="12" fillId="3" borderId="2" xfId="4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/>
    </xf>
    <xf numFmtId="0" fontId="11" fillId="6" borderId="2" xfId="4" applyFont="1" applyFill="1" applyBorder="1" applyAlignment="1">
      <alignment wrapText="1"/>
    </xf>
    <xf numFmtId="0" fontId="12" fillId="6" borderId="2" xfId="4" applyFont="1" applyFill="1" applyBorder="1" applyAlignment="1">
      <alignment wrapText="1"/>
    </xf>
    <xf numFmtId="0" fontId="13" fillId="0" borderId="12" xfId="4" applyFont="1" applyBorder="1" applyAlignment="1">
      <alignment horizontal="left" vertical="center" wrapText="1"/>
    </xf>
    <xf numFmtId="2" fontId="13" fillId="0" borderId="12" xfId="4" applyNumberFormat="1" applyFont="1" applyFill="1" applyBorder="1" applyAlignment="1">
      <alignment horizontal="center" vertical="center"/>
    </xf>
    <xf numFmtId="4" fontId="9" fillId="3" borderId="13" xfId="0" applyNumberFormat="1" applyFont="1" applyFill="1" applyBorder="1" applyAlignment="1">
      <alignment horizontal="center" vertical="center"/>
    </xf>
    <xf numFmtId="4" fontId="10" fillId="3" borderId="13" xfId="0" applyNumberFormat="1" applyFont="1" applyFill="1" applyBorder="1" applyAlignment="1">
      <alignment vertical="center"/>
    </xf>
    <xf numFmtId="4" fontId="10" fillId="3" borderId="16" xfId="0" applyNumberFormat="1" applyFont="1" applyFill="1" applyBorder="1" applyAlignment="1">
      <alignment vertical="center"/>
    </xf>
    <xf numFmtId="2" fontId="9" fillId="3" borderId="11" xfId="0" applyNumberFormat="1" applyFont="1" applyFill="1" applyBorder="1" applyAlignment="1">
      <alignment horizontal="center" vertical="center" wrapText="1"/>
    </xf>
    <xf numFmtId="166" fontId="10" fillId="5" borderId="17" xfId="0" applyNumberFormat="1" applyFont="1" applyFill="1" applyBorder="1" applyAlignment="1">
      <alignment horizontal="center" vertical="center" wrapText="1"/>
    </xf>
    <xf numFmtId="166" fontId="10" fillId="5" borderId="18" xfId="0" applyNumberFormat="1" applyFont="1" applyFill="1" applyBorder="1" applyAlignment="1">
      <alignment horizontal="center" vertical="center" wrapText="1"/>
    </xf>
    <xf numFmtId="166" fontId="10" fillId="5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abSelected="1" view="pageBreakPreview" zoomScale="73" zoomScaleNormal="100" zoomScaleSheetLayoutView="73" workbookViewId="0">
      <selection activeCell="H9" sqref="H9"/>
    </sheetView>
  </sheetViews>
  <sheetFormatPr defaultColWidth="9.140625" defaultRowHeight="15" x14ac:dyDescent="0.2"/>
  <cols>
    <col min="1" max="1" width="7.7109375" style="1" customWidth="1"/>
    <col min="2" max="2" width="57.140625" style="2" customWidth="1"/>
    <col min="3" max="3" width="12.5703125" style="2" customWidth="1"/>
    <col min="4" max="4" width="12.7109375" style="2" customWidth="1"/>
    <col min="5" max="5" width="14.85546875" style="2" customWidth="1"/>
    <col min="6" max="6" width="19.28515625" style="2" customWidth="1"/>
    <col min="7" max="7" width="24.28515625" style="2" customWidth="1"/>
    <col min="8" max="8" width="19" style="2" customWidth="1"/>
    <col min="9" max="16384" width="9.140625" style="2"/>
  </cols>
  <sheetData>
    <row r="1" spans="1:6" x14ac:dyDescent="0.2">
      <c r="A1" s="35" t="s">
        <v>10</v>
      </c>
      <c r="B1" s="35"/>
      <c r="C1" s="35"/>
      <c r="D1" s="35"/>
      <c r="E1" s="35"/>
      <c r="F1" s="35"/>
    </row>
    <row r="3" spans="1:6" x14ac:dyDescent="0.2">
      <c r="A3" s="39" t="s">
        <v>9</v>
      </c>
      <c r="B3" s="39"/>
      <c r="C3" s="39"/>
      <c r="D3" s="39"/>
      <c r="E3" s="39"/>
      <c r="F3" s="39"/>
    </row>
    <row r="4" spans="1:6" ht="70.5" customHeight="1" x14ac:dyDescent="0.2">
      <c r="A4" s="40" t="s">
        <v>18</v>
      </c>
      <c r="B4" s="40"/>
      <c r="C4" s="40"/>
      <c r="D4" s="40"/>
      <c r="E4" s="40"/>
      <c r="F4" s="40"/>
    </row>
    <row r="5" spans="1:6" ht="15.75" thickBot="1" x14ac:dyDescent="0.25">
      <c r="A5" s="3"/>
      <c r="B5" s="4"/>
    </row>
    <row r="6" spans="1:6" ht="15.75" thickBot="1" x14ac:dyDescent="0.25">
      <c r="A6" s="41" t="s">
        <v>0</v>
      </c>
      <c r="B6" s="43" t="s">
        <v>1</v>
      </c>
      <c r="C6" s="43" t="s">
        <v>2</v>
      </c>
      <c r="D6" s="36" t="s">
        <v>7</v>
      </c>
      <c r="E6" s="37"/>
      <c r="F6" s="38"/>
    </row>
    <row r="7" spans="1:6" ht="30.75" thickBot="1" x14ac:dyDescent="0.25">
      <c r="A7" s="42"/>
      <c r="B7" s="44"/>
      <c r="C7" s="44"/>
      <c r="D7" s="5" t="s">
        <v>4</v>
      </c>
      <c r="E7" s="6" t="s">
        <v>3</v>
      </c>
      <c r="F7" s="7" t="s">
        <v>8</v>
      </c>
    </row>
    <row r="8" spans="1:6" ht="15.75" x14ac:dyDescent="0.25">
      <c r="A8" s="23"/>
      <c r="B8" s="24" t="s">
        <v>14</v>
      </c>
      <c r="C8" s="25"/>
      <c r="D8" s="32"/>
      <c r="E8" s="33"/>
      <c r="F8" s="34"/>
    </row>
    <row r="9" spans="1:6" ht="132.75" customHeight="1" x14ac:dyDescent="0.2">
      <c r="A9" s="8" t="s">
        <v>11</v>
      </c>
      <c r="B9" s="26" t="s">
        <v>15</v>
      </c>
      <c r="C9" s="22" t="s">
        <v>16</v>
      </c>
      <c r="D9" s="31">
        <v>0</v>
      </c>
      <c r="E9" s="27">
        <v>7258.43</v>
      </c>
      <c r="F9" s="28">
        <f>D9*E9</f>
        <v>0</v>
      </c>
    </row>
    <row r="10" spans="1:6" ht="132.75" customHeight="1" x14ac:dyDescent="0.2">
      <c r="A10" s="8" t="s">
        <v>12</v>
      </c>
      <c r="B10" s="26" t="s">
        <v>17</v>
      </c>
      <c r="C10" s="22" t="s">
        <v>16</v>
      </c>
      <c r="D10" s="31">
        <v>70</v>
      </c>
      <c r="E10" s="27">
        <v>4894.12</v>
      </c>
      <c r="F10" s="28">
        <f>D10*E10</f>
        <v>342588.4</v>
      </c>
    </row>
    <row r="11" spans="1:6" ht="15.75" x14ac:dyDescent="0.2">
      <c r="A11" s="8"/>
      <c r="B11" s="9" t="s">
        <v>5</v>
      </c>
      <c r="C11" s="10"/>
      <c r="D11" s="18"/>
      <c r="E11" s="19"/>
      <c r="F11" s="29">
        <f>SUM(F9:F10)</f>
        <v>342588.4</v>
      </c>
    </row>
    <row r="12" spans="1:6" ht="15.75" x14ac:dyDescent="0.2">
      <c r="A12" s="8"/>
      <c r="B12" s="11" t="s">
        <v>13</v>
      </c>
      <c r="C12" s="12"/>
      <c r="D12" s="16"/>
      <c r="E12" s="17"/>
      <c r="F12" s="29">
        <f>F11*0.22</f>
        <v>75369.45</v>
      </c>
    </row>
    <row r="13" spans="1:6" ht="16.5" thickBot="1" x14ac:dyDescent="0.25">
      <c r="A13" s="13"/>
      <c r="B13" s="14" t="s">
        <v>6</v>
      </c>
      <c r="C13" s="15"/>
      <c r="D13" s="20"/>
      <c r="E13" s="21"/>
      <c r="F13" s="30">
        <f>F12+F11</f>
        <v>417957.85</v>
      </c>
    </row>
  </sheetData>
  <mergeCells count="8">
    <mergeCell ref="D8:F8"/>
    <mergeCell ref="A1:F1"/>
    <mergeCell ref="D6:F6"/>
    <mergeCell ref="A3:F3"/>
    <mergeCell ref="A4:F4"/>
    <mergeCell ref="A6:A7"/>
    <mergeCell ref="B6:B7"/>
    <mergeCell ref="C6:C7"/>
  </mergeCells>
  <pageMargins left="0.31496062992125984" right="0.31496062992125984" top="0.55118110236220474" bottom="0.35433070866141736" header="0.31496062992125984" footer="0.11811023622047245"/>
  <pageSetup paperSize="9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2026-08-18T06:42:16Z</cp:lastPrinted>
  <dcterms:created xsi:type="dcterms:W3CDTF">2025-02-25T06:12:29Z</dcterms:created>
  <dcterms:modified xsi:type="dcterms:W3CDTF">2026-08-18T06:42:19Z</dcterms:modified>
</cp:coreProperties>
</file>